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ukog\Desktop\New folder\DSFM Manuscript\Manuscripts Drafts_2023\Corrected Drafts\New folder\Journal of Discovery Chemistry\Manuscript Data_2024\Adsorption Data\"/>
    </mc:Choice>
  </mc:AlternateContent>
  <xr:revisionPtr revIDLastSave="0" documentId="13_ncr:1_{ECDD6B00-1D01-4F92-9360-E2F3FC0E949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dsorption data" sheetId="1" r:id="rId1"/>
    <sheet name="Thermodynamic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E12" i="2"/>
  <c r="F7" i="2"/>
  <c r="G7" i="2" s="1"/>
  <c r="I7" i="2" s="1"/>
  <c r="C7" i="2"/>
  <c r="F6" i="2"/>
  <c r="G6" i="2" s="1"/>
  <c r="I6" i="2" s="1"/>
  <c r="C6" i="2"/>
  <c r="G5" i="2"/>
  <c r="I5" i="2" s="1"/>
  <c r="F5" i="2"/>
  <c r="C5" i="2"/>
  <c r="G4" i="2"/>
  <c r="I4" i="2" s="1"/>
  <c r="F4" i="2"/>
  <c r="C4" i="2"/>
</calcChain>
</file>

<file path=xl/sharedStrings.xml><?xml version="1.0" encoding="utf-8"?>
<sst xmlns="http://schemas.openxmlformats.org/spreadsheetml/2006/main" count="24" uniqueCount="15">
  <si>
    <t>298 K</t>
  </si>
  <si>
    <t>308 K</t>
  </si>
  <si>
    <t>318 K</t>
  </si>
  <si>
    <t>328 K</t>
  </si>
  <si>
    <t>Time</t>
  </si>
  <si>
    <t xml:space="preserve">T (℃) </t>
  </si>
  <si>
    <t>T (K)</t>
  </si>
  <si>
    <t>1/T</t>
  </si>
  <si>
    <t>qe</t>
  </si>
  <si>
    <t>Ce</t>
  </si>
  <si>
    <t>KL (qe/Ce)</t>
  </si>
  <si>
    <t>lnKL</t>
  </si>
  <si>
    <t>R (kJ/mol/K</t>
  </si>
  <si>
    <t>Intercept</t>
  </si>
  <si>
    <t>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</si>
</sst>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45720</xdr:rowOff>
    </xdr:from>
    <xdr:to>
      <xdr:col>10</xdr:col>
      <xdr:colOff>83820</xdr:colOff>
      <xdr:row>2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2D2C36-118A-42CD-BD24-3943B3BC8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45720"/>
          <a:ext cx="5943600" cy="3581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541020</xdr:colOff>
      <xdr:row>1</xdr:row>
      <xdr:rowOff>175260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2458BF-A051-4714-A807-F6E00CCAC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0"/>
          <a:ext cx="541020" cy="358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45720</xdr:colOff>
      <xdr:row>0</xdr:row>
      <xdr:rowOff>0</xdr:rowOff>
    </xdr:from>
    <xdr:to>
      <xdr:col>15</xdr:col>
      <xdr:colOff>83820</xdr:colOff>
      <xdr:row>1</xdr:row>
      <xdr:rowOff>175260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DE68B7-AB4E-4CC0-9E85-1A5FBA12F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7920" y="0"/>
          <a:ext cx="1257300" cy="358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1005840</xdr:colOff>
      <xdr:row>3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5C47E9-A9D5-4697-966D-FB22F1754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365760"/>
          <a:ext cx="1005840" cy="19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10</xdr:row>
      <xdr:rowOff>0</xdr:rowOff>
    </xdr:from>
    <xdr:to>
      <xdr:col>4</xdr:col>
      <xdr:colOff>1021080</xdr:colOff>
      <xdr:row>11</xdr:row>
      <xdr:rowOff>15240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A774B40-A484-4884-BE1F-5400935F6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828800"/>
          <a:ext cx="1021080" cy="19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10</xdr:row>
      <xdr:rowOff>0</xdr:rowOff>
    </xdr:from>
    <xdr:to>
      <xdr:col>5</xdr:col>
      <xdr:colOff>990600</xdr:colOff>
      <xdr:row>11</xdr:row>
      <xdr:rowOff>15240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1C495F-83BF-4DE6-B771-119A60F32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" y="1828800"/>
          <a:ext cx="990600" cy="198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762000</xdr:colOff>
      <xdr:row>8</xdr:row>
      <xdr:rowOff>0</xdr:rowOff>
    </xdr:from>
    <xdr:to>
      <xdr:col>4</xdr:col>
      <xdr:colOff>1066800</xdr:colOff>
      <xdr:row>9</xdr:row>
      <xdr:rowOff>7620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2E49C1B-49B5-4618-9F95-4A3259EC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4160" y="1463040"/>
          <a:ext cx="112776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281940</xdr:colOff>
      <xdr:row>8</xdr:row>
      <xdr:rowOff>15240</xdr:rowOff>
    </xdr:from>
    <xdr:to>
      <xdr:col>6</xdr:col>
      <xdr:colOff>571500</xdr:colOff>
      <xdr:row>9</xdr:row>
      <xdr:rowOff>22860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4D4E336-E650-4381-A7B9-318CD2E26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1960" y="1478280"/>
          <a:ext cx="139446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workbookViewId="0">
      <selection activeCell="E12" sqref="E12"/>
    </sheetView>
  </sheetViews>
  <sheetFormatPr defaultRowHeight="14.4" x14ac:dyDescent="0.3"/>
  <sheetData>
    <row r="1" spans="1:10" x14ac:dyDescent="0.3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/>
      <c r="G1" s="1" t="s">
        <v>0</v>
      </c>
      <c r="H1" s="1" t="s">
        <v>1</v>
      </c>
      <c r="I1" s="1" t="s">
        <v>2</v>
      </c>
      <c r="J1" s="1" t="s">
        <v>3</v>
      </c>
    </row>
    <row r="2" spans="1:10" x14ac:dyDescent="0.3">
      <c r="B2" s="1" t="s">
        <v>8</v>
      </c>
      <c r="C2" s="1" t="s">
        <v>8</v>
      </c>
      <c r="D2" s="1" t="s">
        <v>8</v>
      </c>
      <c r="E2" s="1" t="s">
        <v>8</v>
      </c>
    </row>
    <row r="3" spans="1:10" x14ac:dyDescent="0.3">
      <c r="A3">
        <v>10</v>
      </c>
      <c r="B3">
        <v>254.03583</v>
      </c>
      <c r="C3">
        <v>276.77051999999998</v>
      </c>
      <c r="D3">
        <v>305.61057</v>
      </c>
      <c r="E3">
        <v>333.84976999999998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3">
      <c r="A4">
        <v>20</v>
      </c>
      <c r="B4">
        <v>265.56288000000001</v>
      </c>
      <c r="C4">
        <v>283.38101999999998</v>
      </c>
      <c r="D4">
        <v>310.42293999999998</v>
      </c>
      <c r="E4">
        <v>343.34620000000001</v>
      </c>
      <c r="F4">
        <v>2</v>
      </c>
      <c r="G4">
        <v>142.52996999999999</v>
      </c>
      <c r="H4">
        <v>140.77473000000001</v>
      </c>
      <c r="I4">
        <v>178.67096000000001</v>
      </c>
      <c r="J4">
        <v>235.68604999999999</v>
      </c>
    </row>
    <row r="5" spans="1:10" x14ac:dyDescent="0.3">
      <c r="A5">
        <v>30</v>
      </c>
      <c r="B5">
        <v>278.06851999999998</v>
      </c>
      <c r="C5">
        <v>295.13083999999998</v>
      </c>
      <c r="D5">
        <v>317.98005000000001</v>
      </c>
      <c r="E5">
        <v>345.25664999999998</v>
      </c>
      <c r="F5">
        <v>4</v>
      </c>
      <c r="G5">
        <v>193.64291</v>
      </c>
      <c r="H5">
        <v>198.48777000000001</v>
      </c>
      <c r="I5">
        <v>236.76074</v>
      </c>
      <c r="J5">
        <v>286.20044999999999</v>
      </c>
    </row>
    <row r="6" spans="1:10" x14ac:dyDescent="0.3">
      <c r="A6">
        <v>40</v>
      </c>
      <c r="B6">
        <v>281.51229999999998</v>
      </c>
      <c r="C6">
        <v>308.12468999999999</v>
      </c>
      <c r="D6">
        <v>324.56419</v>
      </c>
      <c r="E6">
        <v>346.36860000000001</v>
      </c>
      <c r="F6">
        <v>6</v>
      </c>
      <c r="G6">
        <v>220.04757000000001</v>
      </c>
      <c r="H6">
        <v>229.91905</v>
      </c>
      <c r="I6">
        <v>265.53881000000001</v>
      </c>
      <c r="J6">
        <v>308.28951000000001</v>
      </c>
    </row>
    <row r="7" spans="1:10" x14ac:dyDescent="0.3">
      <c r="A7">
        <v>50</v>
      </c>
      <c r="B7">
        <v>286.56878</v>
      </c>
      <c r="C7">
        <v>312.69923</v>
      </c>
      <c r="D7">
        <v>329.39037000000002</v>
      </c>
      <c r="E7">
        <v>352.69045</v>
      </c>
      <c r="F7">
        <v>8</v>
      </c>
      <c r="G7">
        <v>236.18985000000001</v>
      </c>
      <c r="H7">
        <v>249.69386</v>
      </c>
      <c r="I7">
        <v>282.72129000000001</v>
      </c>
      <c r="J7">
        <v>320.68297000000001</v>
      </c>
    </row>
    <row r="8" spans="1:10" x14ac:dyDescent="0.3">
      <c r="A8">
        <v>60</v>
      </c>
      <c r="B8">
        <v>287.86928999999998</v>
      </c>
      <c r="C8">
        <v>321.78494999999998</v>
      </c>
      <c r="D8">
        <v>340.94283000000001</v>
      </c>
      <c r="E8">
        <v>358.52535</v>
      </c>
      <c r="F8">
        <v>10</v>
      </c>
      <c r="G8">
        <v>247.08340999999999</v>
      </c>
      <c r="H8">
        <v>263.28282000000002</v>
      </c>
      <c r="I8">
        <v>294.14136000000002</v>
      </c>
      <c r="J8">
        <v>328.61649</v>
      </c>
    </row>
    <row r="9" spans="1:10" x14ac:dyDescent="0.3">
      <c r="A9">
        <v>70</v>
      </c>
      <c r="B9">
        <v>291.41786000000002</v>
      </c>
      <c r="C9">
        <v>325.4289</v>
      </c>
      <c r="D9">
        <v>348.05723</v>
      </c>
      <c r="E9">
        <v>360.19578000000001</v>
      </c>
      <c r="F9">
        <v>12</v>
      </c>
      <c r="G9">
        <v>254.93162000000001</v>
      </c>
      <c r="H9">
        <v>273.19609000000003</v>
      </c>
      <c r="I9">
        <v>302.28152</v>
      </c>
      <c r="J9">
        <v>334.13064000000003</v>
      </c>
    </row>
    <row r="10" spans="1:10" x14ac:dyDescent="0.3">
      <c r="A10">
        <v>80</v>
      </c>
      <c r="B10">
        <v>298.05441000000002</v>
      </c>
      <c r="C10">
        <v>330.91302999999999</v>
      </c>
      <c r="D10">
        <v>348.59124000000003</v>
      </c>
      <c r="E10">
        <v>361.97476999999998</v>
      </c>
      <c r="F10">
        <v>14</v>
      </c>
      <c r="G10">
        <v>260.85545000000002</v>
      </c>
      <c r="H10">
        <v>280.74745999999999</v>
      </c>
      <c r="I10">
        <v>308.37736000000001</v>
      </c>
      <c r="J10">
        <v>338.18579999999997</v>
      </c>
    </row>
    <row r="11" spans="1:10" x14ac:dyDescent="0.3">
      <c r="A11">
        <v>90</v>
      </c>
      <c r="B11">
        <v>301.65787999999998</v>
      </c>
      <c r="C11">
        <v>332.63868000000002</v>
      </c>
      <c r="D11">
        <v>348.98343</v>
      </c>
      <c r="E11">
        <v>364.50990999999999</v>
      </c>
      <c r="F11">
        <v>16</v>
      </c>
      <c r="G11">
        <v>265.48563000000001</v>
      </c>
      <c r="H11">
        <v>286.69121000000001</v>
      </c>
      <c r="I11">
        <v>313.11308000000002</v>
      </c>
      <c r="J11">
        <v>341.29340999999999</v>
      </c>
    </row>
    <row r="12" spans="1:10" x14ac:dyDescent="0.3">
      <c r="A12">
        <v>100</v>
      </c>
      <c r="B12">
        <v>301.80189999999999</v>
      </c>
      <c r="C12">
        <v>333.09802000000002</v>
      </c>
      <c r="D12">
        <v>349.05873000000003</v>
      </c>
      <c r="E12">
        <v>365.44709999999998</v>
      </c>
      <c r="F12">
        <v>18</v>
      </c>
      <c r="G12">
        <v>269.20434</v>
      </c>
      <c r="H12">
        <v>291.49135000000001</v>
      </c>
      <c r="I12">
        <v>316.89819999999997</v>
      </c>
      <c r="J12">
        <v>343.75085000000001</v>
      </c>
    </row>
    <row r="13" spans="1:10" x14ac:dyDescent="0.3">
      <c r="A13">
        <v>110</v>
      </c>
      <c r="B13">
        <v>301.85241000000002</v>
      </c>
      <c r="C13">
        <v>333.47264000000001</v>
      </c>
      <c r="D13">
        <v>349.22188999999997</v>
      </c>
      <c r="E13">
        <v>365.53025000000002</v>
      </c>
      <c r="F13">
        <v>20</v>
      </c>
      <c r="G13">
        <v>272.25666000000001</v>
      </c>
      <c r="H13">
        <v>295.44898000000001</v>
      </c>
      <c r="I13">
        <v>319.99283000000003</v>
      </c>
      <c r="J13">
        <v>345.74284999999998</v>
      </c>
    </row>
    <row r="14" spans="1:10" x14ac:dyDescent="0.3">
      <c r="F14">
        <v>22</v>
      </c>
      <c r="G14">
        <v>274.80703</v>
      </c>
      <c r="H14">
        <v>298.76801999999998</v>
      </c>
      <c r="I14">
        <v>322.57013000000001</v>
      </c>
      <c r="J14">
        <v>347.39021000000002</v>
      </c>
    </row>
    <row r="15" spans="1:10" x14ac:dyDescent="0.3">
      <c r="F15">
        <v>24</v>
      </c>
      <c r="G15">
        <v>276.96987000000001</v>
      </c>
      <c r="H15">
        <v>301.5915</v>
      </c>
      <c r="I15">
        <v>324.74981000000002</v>
      </c>
      <c r="J15">
        <v>348.77525000000003</v>
      </c>
    </row>
    <row r="16" spans="1:10" x14ac:dyDescent="0.3">
      <c r="F16">
        <v>26</v>
      </c>
      <c r="G16">
        <v>278.82729999999998</v>
      </c>
      <c r="H16">
        <v>304.02269000000001</v>
      </c>
      <c r="I16">
        <v>326.6173</v>
      </c>
      <c r="J16">
        <v>349.95600000000002</v>
      </c>
    </row>
    <row r="17" spans="6:10" x14ac:dyDescent="0.3">
      <c r="F17">
        <v>28</v>
      </c>
      <c r="G17">
        <v>280.43973999999997</v>
      </c>
      <c r="H17">
        <v>306.13805000000002</v>
      </c>
      <c r="I17">
        <v>328.23518000000001</v>
      </c>
      <c r="J17">
        <v>350.97457000000003</v>
      </c>
    </row>
    <row r="18" spans="6:10" x14ac:dyDescent="0.3">
      <c r="F18">
        <v>30</v>
      </c>
      <c r="G18">
        <v>281.85268000000002</v>
      </c>
      <c r="H18">
        <v>307.99536999999998</v>
      </c>
      <c r="I18">
        <v>329.65037000000001</v>
      </c>
      <c r="J18">
        <v>351.86221999999998</v>
      </c>
    </row>
    <row r="19" spans="6:10" x14ac:dyDescent="0.3">
      <c r="F19">
        <v>32</v>
      </c>
      <c r="G19">
        <v>283.10097999999999</v>
      </c>
      <c r="H19">
        <v>309.63914</v>
      </c>
      <c r="I19">
        <v>330.89870999999999</v>
      </c>
      <c r="J19">
        <v>352.64265999999998</v>
      </c>
    </row>
    <row r="20" spans="6:10" x14ac:dyDescent="0.3">
      <c r="F20">
        <v>34</v>
      </c>
      <c r="G20">
        <v>284.21184</v>
      </c>
      <c r="H20">
        <v>311.10419000000002</v>
      </c>
      <c r="I20">
        <v>332.00806999999998</v>
      </c>
      <c r="J20">
        <v>353.33422000000002</v>
      </c>
    </row>
    <row r="21" spans="6:10" x14ac:dyDescent="0.3">
      <c r="F21">
        <v>36</v>
      </c>
      <c r="G21">
        <v>285.20677000000001</v>
      </c>
      <c r="H21">
        <v>312.41818000000001</v>
      </c>
      <c r="I21">
        <v>333.00042999999999</v>
      </c>
      <c r="J21">
        <v>353.95125999999999</v>
      </c>
    </row>
    <row r="22" spans="6:10" x14ac:dyDescent="0.3">
      <c r="F22">
        <v>38</v>
      </c>
      <c r="G22">
        <v>286.10302999999999</v>
      </c>
      <c r="H22">
        <v>313.60331000000002</v>
      </c>
      <c r="I22">
        <v>333.89337</v>
      </c>
      <c r="J22">
        <v>354.50520999999998</v>
      </c>
    </row>
    <row r="23" spans="6:10" x14ac:dyDescent="0.3">
      <c r="F23">
        <v>40</v>
      </c>
      <c r="G23">
        <v>286.91460000000001</v>
      </c>
      <c r="H23">
        <v>314.67766</v>
      </c>
      <c r="I23">
        <v>334.70112</v>
      </c>
      <c r="J23">
        <v>355.00527</v>
      </c>
    </row>
    <row r="24" spans="6:10" x14ac:dyDescent="0.3">
      <c r="F24">
        <v>42</v>
      </c>
      <c r="G24">
        <v>287.65294</v>
      </c>
      <c r="H24">
        <v>315.65606000000002</v>
      </c>
      <c r="I24">
        <v>335.43531999999999</v>
      </c>
      <c r="J24">
        <v>355.45895000000002</v>
      </c>
    </row>
    <row r="25" spans="6:10" x14ac:dyDescent="0.3">
      <c r="F25">
        <v>44</v>
      </c>
      <c r="G25">
        <v>288.32754</v>
      </c>
      <c r="H25">
        <v>316.55083000000002</v>
      </c>
      <c r="I25">
        <v>336.10557</v>
      </c>
      <c r="J25">
        <v>355.87241</v>
      </c>
    </row>
    <row r="26" spans="6:10" x14ac:dyDescent="0.3">
      <c r="F26">
        <v>46</v>
      </c>
      <c r="G26">
        <v>288.94630999999998</v>
      </c>
      <c r="H26">
        <v>317.37223999999998</v>
      </c>
      <c r="I26">
        <v>336.71989000000002</v>
      </c>
      <c r="J26">
        <v>356.25076999999999</v>
      </c>
    </row>
    <row r="27" spans="6:10" x14ac:dyDescent="0.3">
      <c r="F27">
        <v>48</v>
      </c>
      <c r="G27">
        <v>289.51591000000002</v>
      </c>
      <c r="H27">
        <v>318.12896000000001</v>
      </c>
      <c r="I27">
        <v>337.28498999999999</v>
      </c>
      <c r="J27">
        <v>356.59832</v>
      </c>
    </row>
    <row r="28" spans="6:10" x14ac:dyDescent="0.3">
      <c r="F28">
        <v>50</v>
      </c>
      <c r="G28">
        <v>290.04196999999999</v>
      </c>
      <c r="H28">
        <v>318.82835</v>
      </c>
      <c r="I28">
        <v>337.80655000000002</v>
      </c>
      <c r="J28">
        <v>356.91867999999999</v>
      </c>
    </row>
    <row r="29" spans="6:10" x14ac:dyDescent="0.3">
      <c r="F29">
        <v>52</v>
      </c>
      <c r="G29">
        <v>290.52929999999998</v>
      </c>
      <c r="H29">
        <v>319.47667000000001</v>
      </c>
      <c r="I29">
        <v>338.28944000000001</v>
      </c>
      <c r="J29">
        <v>357.21490999999997</v>
      </c>
    </row>
    <row r="30" spans="6:10" x14ac:dyDescent="0.3">
      <c r="F30">
        <v>54</v>
      </c>
      <c r="G30">
        <v>290.98203000000001</v>
      </c>
      <c r="H30">
        <v>320.07934</v>
      </c>
      <c r="I30">
        <v>338.73777999999999</v>
      </c>
      <c r="J30">
        <v>357.48964999999998</v>
      </c>
    </row>
    <row r="31" spans="6:10" x14ac:dyDescent="0.3">
      <c r="F31">
        <v>56</v>
      </c>
      <c r="G31">
        <v>291.40372000000002</v>
      </c>
      <c r="H31">
        <v>320.64100000000002</v>
      </c>
      <c r="I31">
        <v>339.15517</v>
      </c>
      <c r="J31">
        <v>357.74515000000002</v>
      </c>
    </row>
    <row r="32" spans="6:10" x14ac:dyDescent="0.3">
      <c r="F32">
        <v>58</v>
      </c>
      <c r="G32">
        <v>291.79745000000003</v>
      </c>
      <c r="H32">
        <v>321.16570000000002</v>
      </c>
      <c r="I32">
        <v>339.54469999999998</v>
      </c>
      <c r="J32">
        <v>357.98336</v>
      </c>
    </row>
    <row r="33" spans="6:10" x14ac:dyDescent="0.3">
      <c r="F33">
        <v>60</v>
      </c>
      <c r="G33">
        <v>292.16591</v>
      </c>
      <c r="H33">
        <v>321.65697999999998</v>
      </c>
      <c r="I33">
        <v>339.90906000000001</v>
      </c>
      <c r="J33">
        <v>358.20598000000001</v>
      </c>
    </row>
    <row r="34" spans="6:10" x14ac:dyDescent="0.3">
      <c r="F34">
        <v>62</v>
      </c>
      <c r="G34">
        <v>292.51146</v>
      </c>
      <c r="H34">
        <v>322.11793</v>
      </c>
      <c r="I34">
        <v>340.25063</v>
      </c>
      <c r="J34">
        <v>358.41449999999998</v>
      </c>
    </row>
    <row r="35" spans="6:10" x14ac:dyDescent="0.3">
      <c r="F35">
        <v>64</v>
      </c>
      <c r="G35">
        <v>292.83618000000001</v>
      </c>
      <c r="H35">
        <v>322.55126999999999</v>
      </c>
      <c r="I35">
        <v>340.57146999999998</v>
      </c>
      <c r="J35">
        <v>358.61021</v>
      </c>
    </row>
    <row r="36" spans="6:10" x14ac:dyDescent="0.3">
      <c r="F36">
        <v>66</v>
      </c>
      <c r="G36">
        <v>293.14188999999999</v>
      </c>
      <c r="H36">
        <v>322.95940999999999</v>
      </c>
      <c r="I36">
        <v>340.87342999999998</v>
      </c>
      <c r="J36">
        <v>358.79424999999998</v>
      </c>
    </row>
    <row r="37" spans="6:10" x14ac:dyDescent="0.3">
      <c r="F37">
        <v>68</v>
      </c>
      <c r="G37">
        <v>293.43022000000002</v>
      </c>
      <c r="H37">
        <v>323.34449999999998</v>
      </c>
      <c r="I37">
        <v>341.15809999999999</v>
      </c>
      <c r="J37">
        <v>358.96764000000002</v>
      </c>
    </row>
    <row r="38" spans="6:10" x14ac:dyDescent="0.3">
      <c r="F38">
        <v>70</v>
      </c>
      <c r="G38">
        <v>293.70260000000002</v>
      </c>
      <c r="H38">
        <v>323.70841999999999</v>
      </c>
      <c r="I38">
        <v>341.42694999999998</v>
      </c>
      <c r="J38">
        <v>359.13128999999998</v>
      </c>
    </row>
    <row r="39" spans="6:10" x14ac:dyDescent="0.3">
      <c r="F39">
        <v>72</v>
      </c>
      <c r="G39">
        <v>293.96033</v>
      </c>
      <c r="H39">
        <v>324.05288000000002</v>
      </c>
      <c r="I39">
        <v>341.68124999999998</v>
      </c>
      <c r="J39">
        <v>359.28598</v>
      </c>
    </row>
    <row r="40" spans="6:10" x14ac:dyDescent="0.3">
      <c r="F40">
        <v>74</v>
      </c>
      <c r="G40">
        <v>294.20454999999998</v>
      </c>
      <c r="H40">
        <v>324.37939999999998</v>
      </c>
      <c r="I40">
        <v>341.92214999999999</v>
      </c>
      <c r="J40">
        <v>359.43243000000001</v>
      </c>
    </row>
    <row r="41" spans="6:10" x14ac:dyDescent="0.3">
      <c r="F41">
        <v>76</v>
      </c>
      <c r="G41">
        <v>294.43628999999999</v>
      </c>
      <c r="H41">
        <v>324.68934000000002</v>
      </c>
      <c r="I41">
        <v>342.15069</v>
      </c>
      <c r="J41">
        <v>359.57128999999998</v>
      </c>
    </row>
    <row r="42" spans="6:10" x14ac:dyDescent="0.3">
      <c r="F42">
        <v>78</v>
      </c>
      <c r="G42">
        <v>294.65651000000003</v>
      </c>
      <c r="H42">
        <v>324.98392999999999</v>
      </c>
      <c r="I42">
        <v>342.36779000000001</v>
      </c>
      <c r="J42">
        <v>359.70312999999999</v>
      </c>
    </row>
    <row r="43" spans="6:10" x14ac:dyDescent="0.3">
      <c r="F43">
        <v>80</v>
      </c>
      <c r="G43">
        <v>294.86601999999999</v>
      </c>
      <c r="H43">
        <v>325.26429000000002</v>
      </c>
      <c r="I43">
        <v>342.57429000000002</v>
      </c>
      <c r="J43">
        <v>359.82846000000001</v>
      </c>
    </row>
    <row r="44" spans="6:10" x14ac:dyDescent="0.3">
      <c r="F44">
        <v>82</v>
      </c>
      <c r="G44">
        <v>295.06558999999999</v>
      </c>
      <c r="H44">
        <v>325.53143</v>
      </c>
      <c r="I44">
        <v>342.77095000000003</v>
      </c>
      <c r="J44">
        <v>359.94776999999999</v>
      </c>
    </row>
    <row r="45" spans="6:10" x14ac:dyDescent="0.3">
      <c r="F45">
        <v>84</v>
      </c>
      <c r="G45">
        <v>295.25592</v>
      </c>
      <c r="H45">
        <v>325.78625</v>
      </c>
      <c r="I45">
        <v>342.95846</v>
      </c>
      <c r="J45">
        <v>360.06146999999999</v>
      </c>
    </row>
    <row r="46" spans="6:10" x14ac:dyDescent="0.3">
      <c r="F46">
        <v>86</v>
      </c>
      <c r="G46">
        <v>295.43763000000001</v>
      </c>
      <c r="H46">
        <v>326.02960000000002</v>
      </c>
      <c r="I46">
        <v>343.13742999999999</v>
      </c>
      <c r="J46">
        <v>360.16994999999997</v>
      </c>
    </row>
    <row r="47" spans="6:10" x14ac:dyDescent="0.3">
      <c r="F47">
        <v>88</v>
      </c>
      <c r="G47">
        <v>295.61130000000003</v>
      </c>
      <c r="H47">
        <v>326.26222000000001</v>
      </c>
      <c r="I47">
        <v>343.30844999999999</v>
      </c>
      <c r="J47">
        <v>360.27355999999997</v>
      </c>
    </row>
    <row r="48" spans="6:10" x14ac:dyDescent="0.3">
      <c r="F48">
        <v>90</v>
      </c>
      <c r="G48">
        <v>295.77744000000001</v>
      </c>
      <c r="H48">
        <v>326.48482000000001</v>
      </c>
      <c r="I48">
        <v>343.47201999999999</v>
      </c>
      <c r="J48">
        <v>360.37261999999998</v>
      </c>
    </row>
    <row r="49" spans="6:10" x14ac:dyDescent="0.3">
      <c r="F49">
        <v>92</v>
      </c>
      <c r="G49">
        <v>295.93653999999998</v>
      </c>
      <c r="H49">
        <v>326.69801999999999</v>
      </c>
      <c r="I49">
        <v>343.62862999999999</v>
      </c>
      <c r="J49">
        <v>360.46742999999998</v>
      </c>
    </row>
    <row r="50" spans="6:10" x14ac:dyDescent="0.3">
      <c r="F50">
        <v>94</v>
      </c>
      <c r="G50">
        <v>296.08902999999998</v>
      </c>
      <c r="H50">
        <v>326.90242000000001</v>
      </c>
      <c r="I50">
        <v>343.77870000000001</v>
      </c>
      <c r="J50">
        <v>360.55824999999999</v>
      </c>
    </row>
    <row r="51" spans="6:10" x14ac:dyDescent="0.3">
      <c r="F51">
        <v>96</v>
      </c>
      <c r="G51">
        <v>296.23532</v>
      </c>
      <c r="H51">
        <v>327.09852999999998</v>
      </c>
      <c r="I51">
        <v>343.92264999999998</v>
      </c>
      <c r="J51">
        <v>360.64533</v>
      </c>
    </row>
    <row r="52" spans="6:10" x14ac:dyDescent="0.3">
      <c r="F52">
        <v>98</v>
      </c>
      <c r="G52">
        <v>296.37578000000002</v>
      </c>
      <c r="H52">
        <v>327.28687000000002</v>
      </c>
      <c r="I52">
        <v>344.06083000000001</v>
      </c>
      <c r="J52">
        <v>360.72888999999998</v>
      </c>
    </row>
    <row r="53" spans="6:10" x14ac:dyDescent="0.3">
      <c r="F53">
        <v>100</v>
      </c>
      <c r="G53">
        <v>296.51074</v>
      </c>
      <c r="H53">
        <v>327.46787</v>
      </c>
      <c r="I53">
        <v>344.19358999999997</v>
      </c>
      <c r="J53">
        <v>360.80914999999999</v>
      </c>
    </row>
    <row r="54" spans="6:10" x14ac:dyDescent="0.3">
      <c r="F54">
        <v>102</v>
      </c>
      <c r="G54">
        <v>296.64053999999999</v>
      </c>
      <c r="H54">
        <v>327.64197000000001</v>
      </c>
      <c r="I54">
        <v>344.32123999999999</v>
      </c>
      <c r="J54">
        <v>360.88630000000001</v>
      </c>
    </row>
    <row r="55" spans="6:10" x14ac:dyDescent="0.3">
      <c r="F55">
        <v>104</v>
      </c>
      <c r="G55">
        <v>296.76544999999999</v>
      </c>
      <c r="H55">
        <v>327.80954000000003</v>
      </c>
      <c r="I55">
        <v>344.44407999999999</v>
      </c>
      <c r="J55">
        <v>360.96051</v>
      </c>
    </row>
    <row r="56" spans="6:10" x14ac:dyDescent="0.3">
      <c r="F56">
        <v>106</v>
      </c>
      <c r="G56">
        <v>296.88574</v>
      </c>
      <c r="H56">
        <v>327.97095000000002</v>
      </c>
      <c r="I56">
        <v>344.56234999999998</v>
      </c>
      <c r="J56">
        <v>361.03194999999999</v>
      </c>
    </row>
    <row r="57" spans="6:10" x14ac:dyDescent="0.3">
      <c r="F57">
        <v>108</v>
      </c>
      <c r="G57">
        <v>297.00168000000002</v>
      </c>
      <c r="H57">
        <v>328.12653999999998</v>
      </c>
      <c r="I57">
        <v>344.67633000000001</v>
      </c>
      <c r="J57">
        <v>361.10077000000001</v>
      </c>
    </row>
    <row r="58" spans="6:10" x14ac:dyDescent="0.3">
      <c r="F58">
        <v>110</v>
      </c>
      <c r="G58">
        <v>297.11349000000001</v>
      </c>
      <c r="H58">
        <v>328.27661000000001</v>
      </c>
      <c r="I58">
        <v>344.78622999999999</v>
      </c>
      <c r="J58">
        <v>361.16712000000001</v>
      </c>
    </row>
    <row r="59" spans="6:10" x14ac:dyDescent="0.3">
      <c r="F59">
        <v>112</v>
      </c>
      <c r="G59">
        <v>297.22138999999999</v>
      </c>
      <c r="H59">
        <v>328.42144999999999</v>
      </c>
      <c r="I59">
        <v>344.89227</v>
      </c>
      <c r="J59">
        <v>361.23111999999998</v>
      </c>
    </row>
    <row r="60" spans="6:10" x14ac:dyDescent="0.3">
      <c r="F60">
        <v>114</v>
      </c>
      <c r="G60">
        <v>297.32558</v>
      </c>
      <c r="H60">
        <v>328.56133</v>
      </c>
      <c r="I60">
        <v>344.99466000000001</v>
      </c>
      <c r="J60">
        <v>361.29289</v>
      </c>
    </row>
    <row r="61" spans="6:10" x14ac:dyDescent="0.3">
      <c r="F61">
        <v>116</v>
      </c>
      <c r="G61">
        <v>297.42624000000001</v>
      </c>
      <c r="H61">
        <v>328.69648999999998</v>
      </c>
      <c r="I61">
        <v>345.09357</v>
      </c>
      <c r="J61">
        <v>361.35255000000001</v>
      </c>
    </row>
    <row r="62" spans="6:10" x14ac:dyDescent="0.3">
      <c r="F62">
        <v>118</v>
      </c>
      <c r="G62">
        <v>297.52355999999997</v>
      </c>
      <c r="H62">
        <v>328.82718999999997</v>
      </c>
      <c r="I62">
        <v>345.18918000000002</v>
      </c>
      <c r="J62">
        <v>361.41021999999998</v>
      </c>
    </row>
    <row r="63" spans="6:10" x14ac:dyDescent="0.3">
      <c r="F63">
        <v>120</v>
      </c>
      <c r="G63">
        <v>297.61770000000001</v>
      </c>
      <c r="H63">
        <v>328.95362</v>
      </c>
      <c r="I63">
        <v>345.28165999999999</v>
      </c>
      <c r="J63">
        <v>361.46597000000003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C8EA0-76D6-4ED2-B99A-58F75453C639}">
  <dimension ref="A3:J12"/>
  <sheetViews>
    <sheetView tabSelected="1" workbookViewId="0">
      <selection activeCell="L18" sqref="L18"/>
    </sheetView>
  </sheetViews>
  <sheetFormatPr defaultRowHeight="14.4" x14ac:dyDescent="0.3"/>
  <sheetData>
    <row r="3" spans="1:10" x14ac:dyDescent="0.3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J3" s="1"/>
    </row>
    <row r="4" spans="1:10" x14ac:dyDescent="0.3">
      <c r="A4">
        <v>25</v>
      </c>
      <c r="B4">
        <v>298</v>
      </c>
      <c r="C4">
        <f>1/B4</f>
        <v>3.3557046979865771E-3</v>
      </c>
      <c r="D4">
        <v>301.85240963855426</v>
      </c>
      <c r="E4">
        <v>208.89599999999996</v>
      </c>
      <c r="F4">
        <f>D4/E4</f>
        <v>1.4449889401355427</v>
      </c>
      <c r="G4">
        <f>LN(F4)</f>
        <v>0.36810166764966679</v>
      </c>
      <c r="H4">
        <v>8.3140000000000002E-3</v>
      </c>
      <c r="I4">
        <f>-H4*B4*G4</f>
        <v>-0.91199838492212015</v>
      </c>
    </row>
    <row r="5" spans="1:10" x14ac:dyDescent="0.3">
      <c r="A5">
        <v>35</v>
      </c>
      <c r="B5">
        <v>308</v>
      </c>
      <c r="C5">
        <f t="shared" ref="C5:C7" si="0">1/B5</f>
        <v>3.246753246753247E-3</v>
      </c>
      <c r="D5">
        <v>333.47264056224907</v>
      </c>
      <c r="E5">
        <v>192.09933333333333</v>
      </c>
      <c r="F5">
        <f t="shared" ref="F5:F7" si="1">D5/E5</f>
        <v>1.735938562491536</v>
      </c>
      <c r="G5">
        <f t="shared" ref="G5:G7" si="2">LN(F5)</f>
        <v>0.5515482253420555</v>
      </c>
      <c r="H5">
        <v>8.3140000000000002E-3</v>
      </c>
      <c r="I5">
        <f t="shared" ref="I5:I7" si="3">-H5*B5*G5</f>
        <v>-1.4123561592121057</v>
      </c>
    </row>
    <row r="6" spans="1:10" x14ac:dyDescent="0.3">
      <c r="A6">
        <v>45</v>
      </c>
      <c r="B6">
        <v>318</v>
      </c>
      <c r="C6">
        <f t="shared" si="0"/>
        <v>3.1446540880503146E-3</v>
      </c>
      <c r="D6">
        <v>320.98393574297194</v>
      </c>
      <c r="E6">
        <v>198.73333333333332</v>
      </c>
      <c r="F6">
        <f t="shared" si="1"/>
        <v>1.6151489554325995</v>
      </c>
      <c r="G6">
        <f t="shared" si="2"/>
        <v>0.47942718488747338</v>
      </c>
      <c r="H6">
        <v>8.3140000000000002E-3</v>
      </c>
      <c r="I6">
        <f t="shared" si="3"/>
        <v>-1.2675345216191163</v>
      </c>
    </row>
    <row r="7" spans="1:10" x14ac:dyDescent="0.3">
      <c r="A7">
        <v>55</v>
      </c>
      <c r="B7">
        <v>328</v>
      </c>
      <c r="C7">
        <f t="shared" si="0"/>
        <v>3.0487804878048782E-3</v>
      </c>
      <c r="D7">
        <v>310.62311746987962</v>
      </c>
      <c r="E7">
        <v>204.23699999999997</v>
      </c>
      <c r="F7">
        <f t="shared" si="1"/>
        <v>1.5208954179207472</v>
      </c>
      <c r="G7">
        <f t="shared" si="2"/>
        <v>0.41929925214968389</v>
      </c>
      <c r="H7">
        <v>8.3140000000000002E-3</v>
      </c>
      <c r="I7">
        <f t="shared" si="3"/>
        <v>-1.1434257062181707</v>
      </c>
    </row>
    <row r="11" spans="1:10" x14ac:dyDescent="0.3">
      <c r="B11" s="1" t="s">
        <v>13</v>
      </c>
      <c r="C11" s="1" t="s">
        <v>14</v>
      </c>
      <c r="D11" s="1" t="s">
        <v>12</v>
      </c>
      <c r="G11" s="1"/>
    </row>
    <row r="12" spans="1:10" x14ac:dyDescent="0.3">
      <c r="B12">
        <v>1.9912000000000001</v>
      </c>
      <c r="C12">
        <v>-128.77000000000001</v>
      </c>
      <c r="D12">
        <v>8.3140000000000002E-3</v>
      </c>
      <c r="E12">
        <f>C12*D12</f>
        <v>-1.0705937800000001</v>
      </c>
      <c r="F12">
        <f>B12*D12</f>
        <v>1.65548368E-2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Adsorption data</vt:lpstr>
      <vt:lpstr>Thermodynamics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Ouko Gembo</dc:creator>
  <cp:lastModifiedBy>Robert Ouko  Gembo</cp:lastModifiedBy>
  <dcterms:created xsi:type="dcterms:W3CDTF">2015-06-05T18:17:20Z</dcterms:created>
  <dcterms:modified xsi:type="dcterms:W3CDTF">2024-04-14T07:39:34Z</dcterms:modified>
</cp:coreProperties>
</file>